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56" sheetId="14" r:id="rId1"/>
    <sheet name="код" sheetId="37" r:id="rId2"/>
    <sheet name="ВСЕ_" sheetId="3" r:id="rId3"/>
    <sheet name="6 (136)" sheetId="38" r:id="rId4"/>
    <sheet name="34" sheetId="82" r:id="rId5"/>
    <sheet name="42" sheetId="81" r:id="rId6"/>
    <sheet name="55" sheetId="80" r:id="rId7"/>
    <sheet name="71 (97)" sheetId="79" r:id="rId8"/>
    <sheet name="80" sheetId="78" r:id="rId9"/>
    <sheet name="Лист2" sheetId="77" r:id="rId10"/>
    <sheet name="Лист1" sheetId="76" r:id="rId11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'300056'!$B$1:$BC$21</definedName>
    <definedName name="Z_F67B1EE8_A6ED_4279_9371_B9D6937B0F80_.wvu.PrintTitles" localSheetId="0" hidden="1">'300056'!$B:$B,'300056'!$1:$9</definedName>
    <definedName name="_xlnm.Print_Titles" localSheetId="0">'300056'!$B:$B,'300056'!$1:$9</definedName>
    <definedName name="_xlnm.Print_Area" localSheetId="0">'300056'!$A$1:$BC$39</definedName>
    <definedName name="_xlnm.Print_Area" localSheetId="3">'6 (136)'!$A$1:$O$197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N228"/>
  <c r="M228"/>
  <c r="O228" s="1"/>
  <c r="N227"/>
  <c r="O227" s="1"/>
  <c r="M227"/>
  <c r="N226"/>
  <c r="M226"/>
  <c r="O226" s="1"/>
  <c r="N225"/>
  <c r="M225"/>
  <c r="O225" s="1"/>
  <c r="O224"/>
  <c r="N224"/>
  <c r="M224"/>
  <c r="N223"/>
  <c r="O223" s="1"/>
  <c r="M223"/>
  <c r="N222"/>
  <c r="M222"/>
  <c r="O222" s="1"/>
  <c r="N221"/>
  <c r="M221"/>
  <c r="O221" s="1"/>
  <c r="O220"/>
  <c r="N220"/>
  <c r="M220"/>
  <c r="N219"/>
  <c r="O219" s="1"/>
  <c r="M219"/>
  <c r="N218"/>
  <c r="M218"/>
  <c r="O218" s="1"/>
  <c r="N217"/>
  <c r="M217"/>
  <c r="O217" s="1"/>
  <c r="O216"/>
  <c r="N216"/>
  <c r="M216"/>
  <c r="N215"/>
  <c r="O215" s="1"/>
  <c r="M215"/>
  <c r="N214"/>
  <c r="M214"/>
  <c r="O214" s="1"/>
  <c r="N213"/>
  <c r="M213"/>
  <c r="O213" s="1"/>
  <c r="O212"/>
  <c r="N212"/>
  <c r="M212"/>
  <c r="N211"/>
  <c r="M211"/>
  <c r="O211" s="1"/>
  <c r="N210"/>
  <c r="M210"/>
  <c r="O210" s="1"/>
  <c r="N209"/>
  <c r="M209"/>
  <c r="O209" s="1"/>
  <c r="O208"/>
  <c r="N208"/>
  <c r="M208"/>
  <c r="N207"/>
  <c r="M207"/>
  <c r="O207" s="1"/>
  <c r="N206"/>
  <c r="M206"/>
  <c r="O206" s="1"/>
  <c r="N205"/>
  <c r="M205"/>
  <c r="O205" s="1"/>
  <c r="O204"/>
  <c r="N204"/>
  <c r="M204"/>
  <c r="N203"/>
  <c r="M203"/>
  <c r="O203" s="1"/>
  <c r="N202"/>
  <c r="M202"/>
  <c r="O202" s="1"/>
  <c r="N201"/>
  <c r="M201"/>
  <c r="O201" s="1"/>
  <c r="O200"/>
  <c r="N200"/>
  <c r="M200"/>
  <c r="N199"/>
  <c r="M199"/>
  <c r="O199" s="1"/>
  <c r="N198"/>
  <c r="M198"/>
  <c r="O198" s="1"/>
  <c r="N197"/>
  <c r="M197"/>
  <c r="O197" s="1"/>
  <c r="O196"/>
  <c r="N196"/>
  <c r="M196"/>
  <c r="N195"/>
  <c r="M195"/>
  <c r="O195" s="1"/>
  <c r="N194"/>
  <c r="M194"/>
  <c r="O194" s="1"/>
  <c r="N193"/>
  <c r="M193"/>
  <c r="O193" s="1"/>
  <c r="N192"/>
  <c r="O192" s="1"/>
  <c r="M192"/>
  <c r="N191"/>
  <c r="M191"/>
  <c r="O191" s="1"/>
  <c r="N190"/>
  <c r="M190"/>
  <c r="O190" s="1"/>
  <c r="N189"/>
  <c r="M189"/>
  <c r="O189" s="1"/>
  <c r="O188"/>
  <c r="N188"/>
  <c r="M188"/>
  <c r="N187"/>
  <c r="M187"/>
  <c r="O187" s="1"/>
  <c r="N186"/>
  <c r="M186"/>
  <c r="O186" s="1"/>
  <c r="N185"/>
  <c r="M185"/>
  <c r="O185" s="1"/>
  <c r="N184"/>
  <c r="M184"/>
  <c r="O184" s="1"/>
  <c r="N183"/>
  <c r="M183"/>
  <c r="O183" s="1"/>
  <c r="N182"/>
  <c r="M182"/>
  <c r="O182" s="1"/>
  <c r="N181"/>
  <c r="M181"/>
  <c r="O181" s="1"/>
  <c r="N180"/>
  <c r="M180"/>
  <c r="O180" s="1"/>
  <c r="N179"/>
  <c r="M179"/>
  <c r="O179" s="1"/>
  <c r="N178"/>
  <c r="M178"/>
  <c r="O178" s="1"/>
  <c r="N177"/>
  <c r="M177"/>
  <c r="O177" s="1"/>
  <c r="N176"/>
  <c r="M176"/>
  <c r="O176" s="1"/>
  <c r="N175"/>
  <c r="M175"/>
  <c r="O175" s="1"/>
  <c r="N174"/>
  <c r="M174"/>
  <c r="O174" s="1"/>
  <c r="N173"/>
  <c r="M173"/>
  <c r="O173" s="1"/>
  <c r="N172"/>
  <c r="M172"/>
  <c r="O172" s="1"/>
  <c r="N171"/>
  <c r="M171"/>
  <c r="O171" s="1"/>
  <c r="N170"/>
  <c r="M170"/>
  <c r="O170" s="1"/>
  <c r="N169"/>
  <c r="M169"/>
  <c r="O169" s="1"/>
  <c r="N168"/>
  <c r="M168"/>
  <c r="O168" s="1"/>
  <c r="N167"/>
  <c r="M167"/>
  <c r="O167" s="1"/>
  <c r="N166"/>
  <c r="M166"/>
  <c r="O166" s="1"/>
  <c r="N165"/>
  <c r="M165"/>
  <c r="O165" s="1"/>
  <c r="N164"/>
  <c r="M164"/>
  <c r="O164" s="1"/>
  <c r="N163"/>
  <c r="M163"/>
  <c r="O163" s="1"/>
  <c r="N162"/>
  <c r="M162"/>
  <c r="O162" s="1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M156"/>
  <c r="O156" s="1"/>
  <c r="N155"/>
  <c r="M155"/>
  <c r="O155" s="1"/>
  <c r="N154"/>
  <c r="M154"/>
  <c r="O154" s="1"/>
  <c r="N153"/>
  <c r="O153" s="1"/>
  <c r="M153"/>
  <c r="N152"/>
  <c r="M152"/>
  <c r="O152" s="1"/>
  <c r="N151"/>
  <c r="M151"/>
  <c r="O151" s="1"/>
  <c r="N150"/>
  <c r="M150"/>
  <c r="O150" s="1"/>
  <c r="N149"/>
  <c r="O149" s="1"/>
  <c r="M149"/>
  <c r="N148"/>
  <c r="M148"/>
  <c r="O148" s="1"/>
  <c r="N147"/>
  <c r="M147"/>
  <c r="O147" s="1"/>
  <c r="N146"/>
  <c r="M146"/>
  <c r="O146" s="1"/>
  <c r="N145"/>
  <c r="O145" s="1"/>
  <c r="M145"/>
  <c r="N144"/>
  <c r="M144"/>
  <c r="O144" s="1"/>
  <c r="N143"/>
  <c r="M143"/>
  <c r="O143" s="1"/>
  <c r="N142"/>
  <c r="M142"/>
  <c r="O142" s="1"/>
  <c r="O141"/>
  <c r="N141"/>
  <c r="M141"/>
  <c r="N140"/>
  <c r="M140"/>
  <c r="O140" s="1"/>
  <c r="N139"/>
  <c r="M139"/>
  <c r="O139" s="1"/>
  <c r="N138"/>
  <c r="M138"/>
  <c r="O138" s="1"/>
  <c r="N137"/>
  <c r="M137"/>
  <c r="O137" s="1"/>
  <c r="N136"/>
  <c r="M136"/>
  <c r="O136" s="1"/>
  <c r="N135"/>
  <c r="M135"/>
  <c r="O135" s="1"/>
  <c r="N134"/>
  <c r="M134"/>
  <c r="O134" s="1"/>
  <c r="N133"/>
  <c r="M133"/>
  <c r="O133" s="1"/>
  <c r="N132"/>
  <c r="M132"/>
  <c r="O132" s="1"/>
  <c r="N131"/>
  <c r="M131"/>
  <c r="O131" s="1"/>
  <c r="N130"/>
  <c r="M130"/>
  <c r="O130" s="1"/>
  <c r="N129"/>
  <c r="M129"/>
  <c r="O129" s="1"/>
  <c r="N128"/>
  <c r="M128"/>
  <c r="O128" s="1"/>
  <c r="N127"/>
  <c r="M127"/>
  <c r="O127" s="1"/>
  <c r="N126"/>
  <c r="M126"/>
  <c r="O126" s="1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M119"/>
  <c r="O119" s="1"/>
  <c r="N118"/>
  <c r="M118"/>
  <c r="O118" s="1"/>
  <c r="N117"/>
  <c r="M117"/>
  <c r="O117" s="1"/>
  <c r="O116"/>
  <c r="N116"/>
  <c r="M116"/>
  <c r="N115"/>
  <c r="O115" s="1"/>
  <c r="M115"/>
  <c r="N114"/>
  <c r="M114"/>
  <c r="O114" s="1"/>
  <c r="N113"/>
  <c r="M113"/>
  <c r="O113" s="1"/>
  <c r="O112"/>
  <c r="N112"/>
  <c r="M112"/>
  <c r="N111"/>
  <c r="O111" s="1"/>
  <c r="M111"/>
  <c r="N110"/>
  <c r="M110"/>
  <c r="O110" s="1"/>
  <c r="N109"/>
  <c r="M109"/>
  <c r="O109" s="1"/>
  <c r="O108"/>
  <c r="N108"/>
  <c r="M108"/>
  <c r="N107"/>
  <c r="O107" s="1"/>
  <c r="M107"/>
  <c r="N106"/>
  <c r="M106"/>
  <c r="O106" s="1"/>
  <c r="N105"/>
  <c r="M105"/>
  <c r="O105" s="1"/>
  <c r="O104"/>
  <c r="N104"/>
  <c r="M104"/>
  <c r="N103"/>
  <c r="O103" s="1"/>
  <c r="M103"/>
  <c r="N102"/>
  <c r="M102"/>
  <c r="O102" s="1"/>
  <c r="N101"/>
  <c r="M101"/>
  <c r="O101" s="1"/>
  <c r="O100"/>
  <c r="N100"/>
  <c r="M100"/>
  <c r="N99"/>
  <c r="O99" s="1"/>
  <c r="M99"/>
  <c r="N98"/>
  <c r="M98"/>
  <c r="O98" s="1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O72"/>
  <c r="N72"/>
  <c r="M72"/>
  <c r="N71"/>
  <c r="M71"/>
  <c r="O71" s="1"/>
  <c r="N70"/>
  <c r="M70"/>
  <c r="O70" s="1"/>
  <c r="N69"/>
  <c r="M69"/>
  <c r="O69" s="1"/>
  <c r="O68"/>
  <c r="N68"/>
  <c r="M68"/>
  <c r="N67"/>
  <c r="M67"/>
  <c r="O67" s="1"/>
  <c r="N66"/>
  <c r="M66"/>
  <c r="O66" s="1"/>
  <c r="N65"/>
  <c r="M65"/>
  <c r="O65" s="1"/>
  <c r="O64"/>
  <c r="N64"/>
  <c r="M64"/>
  <c r="N63"/>
  <c r="M63"/>
  <c r="O63" s="1"/>
  <c r="N62"/>
  <c r="M62"/>
  <c r="O62" s="1"/>
  <c r="N61"/>
  <c r="M61"/>
  <c r="O61" s="1"/>
  <c r="N60"/>
  <c r="O60" s="1"/>
  <c r="M60"/>
  <c r="N59"/>
  <c r="M59"/>
  <c r="O59" s="1"/>
  <c r="N58"/>
  <c r="M58"/>
  <c r="O58" s="1"/>
  <c r="N57"/>
  <c r="M57"/>
  <c r="O57" s="1"/>
  <c r="O56"/>
  <c r="N56"/>
  <c r="M56"/>
  <c r="N55"/>
  <c r="M55"/>
  <c r="O55" s="1"/>
  <c r="N54"/>
  <c r="M54"/>
  <c r="O54" s="1"/>
  <c r="N53"/>
  <c r="M53"/>
  <c r="O53" s="1"/>
  <c r="O52"/>
  <c r="N52"/>
  <c r="M52"/>
  <c r="N51"/>
  <c r="M51"/>
  <c r="O51" s="1"/>
  <c r="N50"/>
  <c r="M50"/>
  <c r="O50" s="1"/>
  <c r="N49"/>
  <c r="M49"/>
  <c r="O49" s="1"/>
  <c r="N48"/>
  <c r="O48" s="1"/>
  <c r="M48"/>
  <c r="N47"/>
  <c r="M47"/>
  <c r="O47" s="1"/>
  <c r="N46"/>
  <c r="M46"/>
  <c r="O46" s="1"/>
  <c r="N45"/>
  <c r="M45"/>
  <c r="O45" s="1"/>
  <c r="N44"/>
  <c r="O44" s="1"/>
  <c r="M44"/>
  <c r="N43"/>
  <c r="M43"/>
  <c r="O43" s="1"/>
  <c r="N42"/>
  <c r="M42"/>
  <c r="O42" s="1"/>
  <c r="O41"/>
  <c r="N41"/>
  <c r="M41"/>
  <c r="N40"/>
  <c r="O40" s="1"/>
  <c r="M40"/>
  <c r="N39"/>
  <c r="M39"/>
  <c r="O39" s="1"/>
  <c r="N38"/>
  <c r="M38"/>
  <c r="O38" s="1"/>
  <c r="O37"/>
  <c r="N37"/>
  <c r="M37"/>
  <c r="N36"/>
  <c r="O36" s="1"/>
  <c r="M36"/>
  <c r="N35"/>
  <c r="M35"/>
  <c r="O35" s="1"/>
  <c r="N34"/>
  <c r="M34"/>
  <c r="O34" s="1"/>
  <c r="N33"/>
  <c r="M33"/>
  <c r="O33" s="1"/>
  <c r="O32"/>
  <c r="N32"/>
  <c r="M32"/>
  <c r="N31"/>
  <c r="M31"/>
  <c r="O31" s="1"/>
  <c r="N30"/>
  <c r="M30"/>
  <c r="O30" s="1"/>
  <c r="N29"/>
  <c r="M29"/>
  <c r="O29" s="1"/>
  <c r="O28"/>
  <c r="N28"/>
  <c r="M28"/>
  <c r="N27"/>
  <c r="M27"/>
  <c r="O27" s="1"/>
  <c r="N26"/>
  <c r="M26"/>
  <c r="O26" s="1"/>
  <c r="N25"/>
  <c r="M25"/>
  <c r="O25" s="1"/>
  <c r="O24"/>
  <c r="N24"/>
  <c r="M24"/>
  <c r="N23"/>
  <c r="M23"/>
  <c r="O23" s="1"/>
  <c r="N22"/>
  <c r="M22"/>
  <c r="O22" s="1"/>
  <c r="N21"/>
  <c r="M21"/>
  <c r="O21" s="1"/>
  <c r="O20"/>
  <c r="N20"/>
  <c r="M20"/>
  <c r="N19"/>
  <c r="M19"/>
  <c r="O19" s="1"/>
  <c r="N18"/>
  <c r="M18"/>
  <c r="O18" s="1"/>
  <c r="N17"/>
  <c r="M17"/>
  <c r="O17" s="1"/>
  <c r="O16"/>
  <c r="N16"/>
  <c r="M16"/>
  <c r="N15"/>
  <c r="M15"/>
  <c r="O15" s="1"/>
  <c r="N14"/>
  <c r="M14"/>
  <c r="O14" s="1"/>
  <c r="N13"/>
  <c r="M13"/>
  <c r="O13" s="1"/>
  <c r="O12"/>
  <c r="N12"/>
  <c r="M12"/>
  <c r="N11"/>
  <c r="O11" s="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O27" s="1"/>
  <c r="AK27"/>
  <c r="AI27" s="1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F23" s="1"/>
  <c r="BD22"/>
  <c r="BC22"/>
  <c r="BB22"/>
  <c r="BA22"/>
  <c r="AZ22"/>
  <c r="AY22"/>
  <c r="AX22"/>
  <c r="AW22"/>
  <c r="AV22"/>
  <c r="AU22"/>
  <c r="AT22"/>
  <c r="AS22"/>
  <c r="AR22"/>
  <c r="AQ22"/>
  <c r="AO22" s="1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F34"/>
  <c r="AO33"/>
  <c r="AI33"/>
  <c r="AO32"/>
  <c r="AO31"/>
  <c r="AO30"/>
  <c r="AI30"/>
  <c r="S30"/>
  <c r="F30"/>
  <c r="AO29"/>
  <c r="AI29"/>
  <c r="AO28"/>
  <c r="AO26"/>
  <c r="AI26"/>
  <c r="AO25"/>
  <c r="S25"/>
  <c r="AO24"/>
  <c r="AI24"/>
  <c r="S24"/>
  <c r="F24"/>
  <c r="AO23"/>
  <c r="AI23"/>
  <c r="S23"/>
  <c r="AI22"/>
  <c r="AI21"/>
  <c r="F21"/>
  <c r="S34" l="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<sst xmlns="http://schemas.openxmlformats.org/spreadsheetml/2006/main" count="3460" uniqueCount="539">
  <si>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</si>
  <si>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</si>
  <si>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</si>
  <si>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</si>
  <si>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</si>
  <si>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</si>
  <si>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</si>
  <si>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</si>
  <si>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</si>
  <si>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</si>
  <si>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</si>
  <si>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</si>
  <si>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</si>
  <si>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</si>
  <si>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</si>
  <si>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</si>
  <si>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</si>
  <si>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</si>
  <si>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</si>
  <si>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</si>
  <si>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</si>
  <si>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</si>
  <si>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</si>
  <si>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</si>
  <si>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</si>
  <si>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</si>
  <si>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</si>
  <si>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</si>
  <si>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</si>
  <si>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</si>
  <si>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</si>
  <si>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</si>
  <si>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</si>
  <si>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</si>
  <si>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</si>
  <si>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</si>
  <si>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</si>
  <si>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</si>
  <si>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</si>
  <si>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</si>
  <si>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</si>
  <si>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</si>
  <si>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</si>
  <si>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</si>
  <si>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</si>
  <si>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</si>
  <si>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</si>
  <si>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</si>
  <si>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</si>
  <si>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</si>
  <si>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</si>
  <si>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</si>
  <si>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</si>
  <si>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</si>
  <si>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</si>
  <si>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</si>
  <si>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</si>
  <si>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</si>
  <si>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</si>
  <si>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</si>
  <si>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</si>
  <si>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</si>
  <si>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</si>
  <si>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</si>
  <si>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</si>
  <si>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</si>
  <si>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</si>
  <si>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</si>
  <si>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</si>
  <si>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</si>
  <si>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</si>
  <si>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</si>
  <si>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</si>
  <si>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</si>
  <si>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</si>
  <si>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</si>
  <si>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</si>
  <si>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</si>
  <si>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</si>
  <si>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</si>
  <si>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</si>
  <si>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</si>
  <si>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</si>
  <si>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</si>
  <si>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</si>
  <si>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</si>
  <si>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</si>
  <si>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</si>
  <si>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</si>
  <si>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</si>
  <si>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</si>
  <si>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</si>
  <si>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</si>
  <si>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</si>
  <si>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</si>
  <si>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</si>
  <si>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</si>
  <si>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</si>
  <si>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</si>
  <si>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</si>
  <si>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</si>
  <si>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</si>
  <si>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</si>
  <si>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</si>
  <si>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</si>
  <si>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</si>
  <si>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</si>
  <si>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</si>
  <si>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</si>
  <si>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</si>
  <si>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</si>
  <si>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</si>
  <si>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</si>
  <si>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</si>
  <si>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</si>
  <si>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</si>
  <si>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</si>
  <si>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</si>
  <si>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</si>
  <si>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</si>
  <si>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</si>
  <si>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</si>
  <si>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</si>
  <si>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</si>
  <si>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</si>
  <si>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</si>
  <si>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</si>
  <si>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</si>
  <si>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</si>
  <si>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</si>
  <si>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</si>
  <si>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</si>
  <si>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</si>
  <si>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</si>
  <si>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</si>
  <si>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</si>
  <si>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</si>
  <si>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</si>
  <si>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</si>
  <si>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</si>
  <si>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</si>
  <si>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</si>
  <si>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</si>
  <si>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</si>
  <si>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</si>
  <si>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</si>
  <si>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</si>
  <si>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</si>
  <si>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</si>
  <si>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</si>
  <si>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</si>
  <si>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</si>
  <si>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</si>
  <si>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</si>
  <si>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</si>
  <si>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</si>
  <si>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</si>
  <si>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</si>
  <si>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</si>
  <si>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</si>
  <si>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</si>
  <si>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</si>
  <si>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</si>
  <si>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</si>
  <si>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</si>
  <si>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</si>
  <si>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</si>
  <si>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</si>
  <si>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</si>
  <si>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</si>
  <si>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</si>
  <si>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</si>
  <si>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</si>
  <si>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</si>
  <si>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</si>
  <si>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</si>
  <si>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</si>
  <si>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</si>
  <si>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</si>
  <si>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</si>
  <si>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</si>
  <si>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</si>
  <si>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</si>
  <si>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</si>
  <si>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</si>
  <si>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</si>
  <si>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</si>
  <si>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</si>
  <si>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</si>
  <si>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</si>
  <si>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</si>
  <si>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</si>
  <si>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</si>
  <si>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</si>
  <si>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</si>
  <si>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</si>
  <si>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</si>
  <si>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</si>
  <si>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</si>
  <si>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</si>
  <si>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</si>
  <si>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</si>
  <si>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</si>
  <si>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</si>
  <si>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</si>
  <si>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</si>
  <si>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</si>
  <si>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</si>
  <si>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</si>
  <si>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</si>
  <si>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</si>
  <si>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</si>
  <si>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</si>
  <si>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</si>
  <si>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</si>
  <si>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</si>
  <si>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</si>
  <si>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</si>
  <si>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</si>
  <si>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</si>
  <si>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</si>
  <si>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</si>
  <si>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</si>
  <si>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</si>
  <si>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</si>
  <si>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</si>
  <si>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</si>
  <si>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</si>
  <si>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</si>
  <si>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</si>
  <si>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</si>
  <si>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</si>
  <si>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</si>
  <si>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</si>
  <si>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</si>
  <si>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</si>
  <si>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</si>
  <si>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</si>
  <si>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</si>
  <si>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</si>
  <si>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</si>
  <si>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</si>
  <si>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</si>
  <si>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</si>
  <si>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</si>
  <si>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</si>
  <si>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</si>
  <si>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</si>
  <si>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</si>
  <si>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</si>
  <si>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</si>
  <si>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</si>
  <si>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</si>
  <si>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</si>
  <si>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</si>
  <si>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</si>
  <si>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</si>
  <si>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</si>
  <si>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</si>
  <si>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</si>
  <si>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</si>
  <si>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</si>
  <si>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</si>
  <si>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</si>
  <si>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</si>
  <si>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</si>
  <si>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</si>
  <si>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</si>
  <si>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</si>
  <si>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</si>
  <si>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</si>
  <si>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</si>
  <si>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</si>
  <si>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</si>
  <si>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</si>
  <si>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</si>
  <si>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</si>
  <si>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</si>
  <si>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</si>
  <si>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</si>
  <si>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</si>
  <si>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</si>
  <si>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</si>
  <si>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</si>
  <si>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</si>
  <si>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</si>
  <si>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</si>
  <si>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</si>
  <si>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</si>
  <si>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</si>
  <si>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</si>
  <si>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</si>
  <si>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</si>
  <si>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</si>
  <si>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</si>
  <si>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</si>
  <si>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</si>
  <si>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</si>
  <si>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</si>
  <si>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</si>
  <si>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</si>
  <si>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</si>
  <si>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</si>
  <si>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</si>
  <si>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</si>
  <si>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</si>
  <si>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</si>
  <si>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</si>
  <si>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</si>
  <si>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</si>
  <si>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</si>
  <si>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</si>
  <si>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</si>
  <si>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</si>
  <si>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</si>
  <si>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</si>
  <si>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</si>
  <si>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</si>
  <si>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</si>
  <si>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</si>
  <si>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</si>
  <si>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</si>
  <si>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</si>
  <si>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</si>
  <si>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</si>
  <si>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</si>
  <si>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</si>
  <si>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</si>
  <si>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</si>
  <si>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</si>
  <si>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</si>
  <si>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</si>
  <si>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</si>
  <si>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</si>
  <si>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</si>
  <si>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</si>
  <si>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</si>
  <si>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</si>
  <si>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</si>
  <si>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</si>
  <si>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</si>
  <si>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</si>
  <si>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</si>
  <si>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</si>
  <si>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</si>
  <si>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</si>
  <si>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</si>
  <si>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</si>
  <si>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</si>
  <si>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</si>
  <si>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</si>
  <si>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</si>
  <si>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</si>
  <si>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</si>
  <si>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</si>
  <si>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</si>
  <si>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</si>
  <si>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</si>
  <si>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</si>
  <si>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</si>
  <si>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</si>
  <si>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</si>
  <si>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</si>
  <si>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</si>
  <si>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</si>
  <si>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</si>
  <si>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</si>
  <si>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</si>
  <si>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</si>
  <si>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</si>
  <si>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</si>
  <si>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</si>
  <si>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</si>
  <si>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</si>
  <si>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</si>
  <si>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</si>
  <si>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</si>
  <si>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</si>
  <si>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</si>
  <si>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</si>
  <si>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</si>
  <si>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</si>
  <si>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</si>
  <si>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</si>
  <si>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</si>
  <si>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</si>
  <si>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</si>
  <si>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</si>
  <si>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</si>
  <si>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</si>
  <si>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</si>
  <si>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</si>
  <si>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</si>
  <si>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</si>
  <si>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</si>
  <si>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</si>
  <si>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</si>
  <si>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</si>
  <si>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</si>
  <si>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</si>
  <si>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</si>
  <si>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</si>
  <si>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</si>
  <si>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</si>
  <si>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</si>
  <si>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</si>
  <si>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</si>
  <si>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</si>
  <si>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</si>
  <si>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</si>
  <si>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</si>
  <si>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</si>
  <si>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</si>
  <si>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</si>
  <si>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</si>
  <si>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</si>
  <si>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</si>
  <si>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</si>
  <si>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</si>
  <si>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</si>
  <si>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</si>
  <si>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</si>
  <si>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</si>
  <si>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</si>
  <si>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</si>
  <si>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</si>
  <si>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</si>
  <si>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</si>
  <si>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</si>
  <si>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</si>
  <si>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</si>
  <si>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</si>
  <si>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</si>
  <si>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</si>
  <si>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</si>
  <si>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</si>
  <si>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</si>
  <si>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</si>
  <si>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</si>
  <si>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</si>
  <si>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</si>
  <si>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</si>
  <si>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</si>
  <si>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</si>
  <si>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</si>
  <si>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</si>
  <si>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</si>
  <si>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</si>
  <si>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</si>
  <si>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</si>
  <si>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</si>
  <si>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</si>
  <si>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</si>
  <si>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</si>
  <si>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</si>
  <si>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</si>
  <si>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</si>
  <si>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</si>
  <si>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</si>
  <si>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</si>
  <si>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</si>
  <si>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</si>
  <si>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</si>
  <si>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</si>
  <si>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</si>
  <si>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</si>
  <si>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</si>
  <si>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</si>
  <si>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</si>
  <si>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</si>
  <si>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</si>
  <si>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</si>
  <si>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</si>
  <si>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</si>
  <si>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</si>
  <si>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</si>
  <si>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</si>
  <si>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</si>
  <si>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</si>
  <si>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</si>
  <si>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</si>
  <si>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</si>
  <si>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</si>
  <si>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</si>
  <si>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</si>
  <si>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</si>
  <si>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</si>
  <si>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</si>
  <si>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</si>
  <si>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</si>
  <si>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</si>
  <si>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</si>
  <si>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</si>
  <si>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ЧУЗ "КБ "РЖД-МЕДИЦИНА" Г.АСТРАХАНЬ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</si>
  <si>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</si>
  <si>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</si>
  <si>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</si>
  <si>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</si>
  <si>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</si>
  <si>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</si>
  <si>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</si>
  <si>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</si>
  <si>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</si>
  <si>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</si>
  <si>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</si>
  <si>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</si>
  <si>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</si>
  <si>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</si>
  <si>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</si>
  <si>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</si>
  <si>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</si>
  <si>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</si>
  <si>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</si>
  <si>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</si>
  <si>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</si>
  <si>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</si>
  <si>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</si>
  <si>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</si>
  <si>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</si>
  <si>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</si>
  <si>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</si>
  <si>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</si>
  <si>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</si>
  <si>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</si>
  <si>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</si>
  <si>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</si>
  <si>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</si>
  <si>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</si>
  <si>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</si>
  <si>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(42)онкологические</t>
  </si>
  <si>
    <t>(60)онкологии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</si>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</sst>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156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300056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1</v>
      </c>
      <c r="G12" s="52">
        <v>42</v>
      </c>
      <c r="H12" s="31">
        <f t="shared" si="1"/>
        <v>277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1</v>
      </c>
      <c r="N12" s="187">
        <f t="shared" si="4"/>
        <v>42</v>
      </c>
      <c r="O12" s="31">
        <f t="shared" si="5"/>
        <v>277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1</v>
      </c>
      <c r="AD12" s="189">
        <f t="shared" si="13"/>
        <v>42</v>
      </c>
      <c r="AE12" s="39">
        <f t="shared" si="14"/>
        <v>277</v>
      </c>
      <c r="AF12" s="62">
        <v>297</v>
      </c>
      <c r="AG12" s="29">
        <v>7.5</v>
      </c>
      <c r="AH12" s="66">
        <v>1</v>
      </c>
      <c r="AI12" s="31">
        <f t="shared" si="15"/>
        <v>0</v>
      </c>
      <c r="AJ12" s="63">
        <v>0</v>
      </c>
      <c r="AK12" s="31">
        <f t="shared" si="16"/>
        <v>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0</v>
      </c>
      <c r="AS12" s="38">
        <f t="shared" si="20"/>
        <v>0</v>
      </c>
      <c r="AT12" s="64">
        <f t="shared" si="21"/>
        <v>0</v>
      </c>
      <c r="AU12" s="31">
        <f t="shared" si="22"/>
        <v>1</v>
      </c>
      <c r="AV12" s="188">
        <f t="shared" si="23"/>
        <v>42</v>
      </c>
      <c r="AW12" s="31">
        <f t="shared" si="24"/>
        <v>277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1</v>
      </c>
      <c r="BB12" s="187">
        <f t="shared" si="29"/>
        <v>42</v>
      </c>
      <c r="BC12" s="57">
        <f t="shared" si="30"/>
        <v>277</v>
      </c>
      <c r="BD12" s="9">
        <f t="shared" si="31"/>
        <v>1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16</v>
      </c>
      <c r="G17" s="52">
        <v>398</v>
      </c>
      <c r="H17" s="31">
        <f t="shared" si="1"/>
        <v>5055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16</v>
      </c>
      <c r="N17" s="187">
        <f t="shared" si="4"/>
        <v>398</v>
      </c>
      <c r="O17" s="31">
        <f t="shared" si="5"/>
        <v>5055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16</v>
      </c>
      <c r="AD17" s="189">
        <f t="shared" si="13"/>
        <v>398</v>
      </c>
      <c r="AE17" s="39">
        <f t="shared" si="14"/>
        <v>5055</v>
      </c>
      <c r="AF17" s="62">
        <v>323</v>
      </c>
      <c r="AG17" s="29">
        <v>12.6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16</v>
      </c>
      <c r="AV17" s="188">
        <f t="shared" si="23"/>
        <v>398</v>
      </c>
      <c r="AW17" s="31">
        <f t="shared" si="24"/>
        <v>5055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16</v>
      </c>
      <c r="BB17" s="187">
        <f t="shared" si="29"/>
        <v>398</v>
      </c>
      <c r="BC17" s="57">
        <f t="shared" si="30"/>
        <v>5055</v>
      </c>
      <c r="BD17" s="9">
        <f t="shared" si="31"/>
        <v>16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3</v>
      </c>
      <c r="G20" s="52">
        <v>70</v>
      </c>
      <c r="H20" s="31">
        <f t="shared" si="1"/>
        <v>756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3</v>
      </c>
      <c r="N20" s="187">
        <f t="shared" si="4"/>
        <v>70</v>
      </c>
      <c r="O20" s="31">
        <f t="shared" si="5"/>
        <v>756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3</v>
      </c>
      <c r="AD20" s="189">
        <f t="shared" si="13"/>
        <v>70</v>
      </c>
      <c r="AE20" s="39">
        <f t="shared" si="14"/>
        <v>756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3</v>
      </c>
      <c r="AV20" s="188">
        <f t="shared" si="23"/>
        <v>70</v>
      </c>
      <c r="AW20" s="31">
        <f t="shared" si="24"/>
        <v>756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3</v>
      </c>
      <c r="BB20" s="187">
        <f t="shared" si="29"/>
        <v>70</v>
      </c>
      <c r="BC20" s="57">
        <f t="shared" si="30"/>
        <v>756</v>
      </c>
      <c r="BD20" s="9">
        <f t="shared" si="31"/>
        <v>3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2</v>
      </c>
      <c r="T23" s="34">
        <v>50</v>
      </c>
      <c r="U23" s="31">
        <f t="shared" si="7"/>
        <v>550</v>
      </c>
      <c r="V23" s="67">
        <v>1</v>
      </c>
      <c r="W23" s="31">
        <v>0</v>
      </c>
      <c r="X23" s="35">
        <v>5</v>
      </c>
      <c r="Y23" s="31">
        <f t="shared" si="8"/>
        <v>55</v>
      </c>
      <c r="Z23" s="31">
        <f t="shared" si="9"/>
        <v>2</v>
      </c>
      <c r="AA23" s="31">
        <f t="shared" si="10"/>
        <v>55</v>
      </c>
      <c r="AB23" s="31">
        <f t="shared" si="11"/>
        <v>605</v>
      </c>
      <c r="AC23" s="31" t="str">
        <f t="shared" si="12"/>
        <v/>
      </c>
      <c r="AD23" s="189">
        <f t="shared" si="13"/>
        <v>55</v>
      </c>
      <c r="AE23" s="39">
        <f t="shared" si="14"/>
        <v>605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2</v>
      </c>
      <c r="AY23" s="137">
        <f t="shared" si="26"/>
        <v>55</v>
      </c>
      <c r="AZ23" s="31">
        <f t="shared" si="27"/>
        <v>605</v>
      </c>
      <c r="BA23" s="31" t="str">
        <f t="shared" si="28"/>
        <v/>
      </c>
      <c r="BB23" s="187">
        <f t="shared" si="29"/>
        <v>55</v>
      </c>
      <c r="BC23" s="57">
        <f t="shared" si="30"/>
        <v>605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22</v>
      </c>
      <c r="G30" s="52">
        <v>594</v>
      </c>
      <c r="H30" s="31">
        <f t="shared" si="1"/>
        <v>7247</v>
      </c>
      <c r="I30" s="67">
        <v>1</v>
      </c>
      <c r="J30" s="31">
        <v>0</v>
      </c>
      <c r="K30" s="33">
        <v>17</v>
      </c>
      <c r="L30" s="31">
        <f t="shared" si="2"/>
        <v>207</v>
      </c>
      <c r="M30" s="31">
        <f t="shared" si="3"/>
        <v>22</v>
      </c>
      <c r="N30" s="187">
        <f t="shared" si="4"/>
        <v>611</v>
      </c>
      <c r="O30" s="31">
        <f t="shared" si="5"/>
        <v>7454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22</v>
      </c>
      <c r="AD30" s="189">
        <f t="shared" si="13"/>
        <v>611</v>
      </c>
      <c r="AE30" s="39">
        <f t="shared" si="14"/>
        <v>7454</v>
      </c>
      <c r="AF30" s="62">
        <v>320</v>
      </c>
      <c r="AG30" s="29">
        <v>11.8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22</v>
      </c>
      <c r="AV30" s="188">
        <f t="shared" si="23"/>
        <v>611</v>
      </c>
      <c r="AW30" s="31">
        <f t="shared" si="24"/>
        <v>7454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22</v>
      </c>
      <c r="BB30" s="187">
        <f t="shared" si="29"/>
        <v>611</v>
      </c>
      <c r="BC30" s="57">
        <f t="shared" si="30"/>
        <v>7454</v>
      </c>
      <c r="BD30">
        <f t="shared" si="31"/>
        <v>22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15</v>
      </c>
      <c r="H33" s="31">
        <f t="shared" si="1"/>
        <v>153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15</v>
      </c>
      <c r="O33" s="31">
        <f t="shared" si="5"/>
        <v>153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15</v>
      </c>
      <c r="AE33" s="39">
        <f t="shared" si="14"/>
        <v>153</v>
      </c>
      <c r="AF33" s="62">
        <v>318</v>
      </c>
      <c r="AG33" s="29">
        <v>11.1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8">
        <f t="shared" si="23"/>
        <v>15</v>
      </c>
      <c r="AW33" s="31">
        <f t="shared" si="24"/>
        <v>153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0</v>
      </c>
      <c r="BB33" s="187">
        <f t="shared" si="29"/>
        <v>15</v>
      </c>
      <c r="BC33" s="57">
        <f t="shared" si="30"/>
        <v>153</v>
      </c>
      <c r="BD33">
        <f t="shared" si="31"/>
        <v>0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42</v>
      </c>
      <c r="G37" s="190">
        <f>SUM(G10:G36)</f>
        <v>1119</v>
      </c>
      <c r="H37" s="156">
        <f>SUM(H10:H36)</f>
        <v>13488</v>
      </c>
      <c r="J37" s="156">
        <f t="shared" ref="J37:O37" si="32">SUM(J10:J36)</f>
        <v>0</v>
      </c>
      <c r="K37" s="190">
        <f t="shared" si="32"/>
        <v>17</v>
      </c>
      <c r="L37" s="156">
        <f t="shared" si="32"/>
        <v>207</v>
      </c>
      <c r="M37" s="156">
        <f t="shared" si="32"/>
        <v>42</v>
      </c>
      <c r="N37" s="190">
        <f t="shared" si="32"/>
        <v>1136</v>
      </c>
      <c r="O37" s="156">
        <f t="shared" si="32"/>
        <v>13695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2</v>
      </c>
      <c r="T37" s="190">
        <f>SUM(T10:T36)</f>
        <v>50</v>
      </c>
      <c r="U37" s="156">
        <f>SUM(U10:U36)</f>
        <v>550</v>
      </c>
      <c r="W37" s="156">
        <f t="shared" ref="W37:AB37" si="33">SUM(W10:W36)</f>
        <v>0</v>
      </c>
      <c r="X37" s="190">
        <f t="shared" si="33"/>
        <v>5</v>
      </c>
      <c r="Y37" s="156">
        <f t="shared" si="33"/>
        <v>55</v>
      </c>
      <c r="Z37" s="156">
        <f t="shared" si="33"/>
        <v>2</v>
      </c>
      <c r="AA37" s="190">
        <f t="shared" si="33"/>
        <v>55</v>
      </c>
      <c r="AB37" s="156">
        <f t="shared" si="33"/>
        <v>605</v>
      </c>
      <c r="AC37" s="156">
        <f>AVERAGE(AC10:AC36)</f>
        <v>2.2105263157894739</v>
      </c>
      <c r="AD37" s="190">
        <f>SUM(AD10:AD36)</f>
        <v>1191</v>
      </c>
      <c r="AE37" s="156">
        <f>SUM(AE10:AE36)</f>
        <v>14300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0</v>
      </c>
      <c r="AJ37" s="190">
        <f>SUM(AJ10:AJ36)</f>
        <v>0</v>
      </c>
      <c r="AK37" s="156">
        <f>SUM(AK10:AK36)</f>
        <v>0</v>
      </c>
      <c r="AL37" s="156">
        <f>AVERAGE(AL10:AL36)</f>
        <v>312.1904761904762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0</v>
      </c>
      <c r="AS37" s="190">
        <f t="shared" si="34"/>
        <v>0</v>
      </c>
      <c r="AT37" s="156">
        <f t="shared" si="34"/>
        <v>0</v>
      </c>
      <c r="AU37" s="156">
        <f t="shared" si="34"/>
        <v>42</v>
      </c>
      <c r="AV37" s="190">
        <f t="shared" si="34"/>
        <v>1136</v>
      </c>
      <c r="AW37" s="156">
        <f t="shared" si="34"/>
        <v>13695</v>
      </c>
      <c r="AX37" s="156">
        <f t="shared" si="34"/>
        <v>2</v>
      </c>
      <c r="AY37" s="190">
        <f t="shared" si="34"/>
        <v>55</v>
      </c>
      <c r="AZ37" s="156">
        <f t="shared" si="34"/>
        <v>605</v>
      </c>
      <c r="BA37" s="156">
        <f t="shared" si="34"/>
        <v>42</v>
      </c>
      <c r="BB37" s="190">
        <f t="shared" si="34"/>
        <v>1191</v>
      </c>
      <c r="BC37" s="156">
        <f t="shared" si="34"/>
        <v>14300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300056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6.25" customHeight="1">
      <c r="A1" s="104"/>
      <c r="B1" s="104"/>
      <c r="C1" s="127"/>
      <c r="M1" s="270" t="s">
        <v>538</v>
      </c>
      <c r="N1" s="270"/>
      <c r="O1" s="270"/>
    </row>
    <row r="2" spans="1:15">
      <c r="C2" s="177">
        <v>300056</v>
      </c>
      <c r="D2" s="271" t="s">
        <v>493</v>
      </c>
      <c r="E2" s="271"/>
      <c r="F2" s="271"/>
      <c r="G2" s="271"/>
      <c r="H2" s="271"/>
      <c r="I2" s="271"/>
      <c r="J2" s="271"/>
      <c r="K2" s="271"/>
      <c r="N2" s="272"/>
      <c r="O2" s="272"/>
    </row>
    <row r="3" spans="1:15">
      <c r="C3" s="127" t="s">
        <v>100</v>
      </c>
      <c r="D3" s="273" t="s">
        <v>102</v>
      </c>
      <c r="E3" s="273"/>
      <c r="F3" s="273"/>
      <c r="G3" s="273"/>
      <c r="H3" s="273"/>
      <c r="I3" s="273"/>
      <c r="J3" s="273"/>
      <c r="K3" s="273"/>
      <c r="L3" s="273"/>
    </row>
    <row r="4" spans="1:15">
      <c r="E4" s="107"/>
      <c r="F4" s="107"/>
    </row>
    <row r="5" spans="1:15" ht="68.25" customHeight="1">
      <c r="A5" s="274" t="s">
        <v>140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21" customHeight="1">
      <c r="A6" s="109" t="s">
        <v>148</v>
      </c>
      <c r="B6" s="109" t="s">
        <v>537</v>
      </c>
      <c r="C6" s="116"/>
      <c r="D6" s="112" t="s">
        <v>318</v>
      </c>
      <c r="E6" s="275" t="s">
        <v>317</v>
      </c>
      <c r="F6" s="275"/>
      <c r="G6" s="275"/>
      <c r="H6" s="275"/>
      <c r="I6" s="275"/>
      <c r="J6" s="275"/>
      <c r="K6" s="275"/>
      <c r="L6" s="275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5" t="s">
        <v>317</v>
      </c>
      <c r="F7" s="275"/>
      <c r="G7" s="275"/>
      <c r="H7" s="275"/>
      <c r="I7" s="275"/>
      <c r="J7" s="275"/>
      <c r="K7" s="275"/>
      <c r="L7" s="275"/>
      <c r="M7" s="113"/>
      <c r="N7" s="276" t="s">
        <v>142</v>
      </c>
      <c r="O7" s="276"/>
    </row>
    <row r="8" spans="1:15" ht="15" customHeight="1">
      <c r="A8" s="283" t="s">
        <v>0</v>
      </c>
      <c r="B8" s="283" t="s">
        <v>315</v>
      </c>
      <c r="C8" s="286" t="s">
        <v>1</v>
      </c>
      <c r="D8" s="277" t="s">
        <v>93</v>
      </c>
      <c r="E8" s="278"/>
      <c r="F8" s="279"/>
      <c r="G8" s="277" t="s">
        <v>94</v>
      </c>
      <c r="H8" s="278"/>
      <c r="I8" s="279"/>
      <c r="J8" s="277" t="s">
        <v>95</v>
      </c>
      <c r="K8" s="278"/>
      <c r="L8" s="279"/>
      <c r="M8" s="277" t="s">
        <v>96</v>
      </c>
      <c r="N8" s="278"/>
      <c r="O8" s="279"/>
    </row>
    <row r="9" spans="1:15" ht="35.25" customHeight="1">
      <c r="A9" s="284"/>
      <c r="B9" s="284"/>
      <c r="C9" s="287"/>
      <c r="D9" s="280"/>
      <c r="E9" s="281"/>
      <c r="F9" s="282"/>
      <c r="G9" s="280"/>
      <c r="H9" s="281"/>
      <c r="I9" s="282"/>
      <c r="J9" s="280"/>
      <c r="K9" s="281"/>
      <c r="L9" s="282"/>
      <c r="M9" s="280"/>
      <c r="N9" s="281"/>
      <c r="O9" s="282"/>
    </row>
    <row r="10" spans="1:15" s="121" customFormat="1" ht="39" customHeight="1">
      <c r="A10" s="285"/>
      <c r="B10" s="285"/>
      <c r="C10" s="288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12</v>
      </c>
      <c r="H13" s="158">
        <v>0</v>
      </c>
      <c r="I13" s="123">
        <v>12</v>
      </c>
      <c r="J13" s="157">
        <v>0</v>
      </c>
      <c r="K13" s="158">
        <v>0</v>
      </c>
      <c r="L13" s="123">
        <v>0</v>
      </c>
      <c r="M13" s="124">
        <f t="shared" si="0"/>
        <v>12</v>
      </c>
      <c r="N13" s="124">
        <f t="shared" si="1"/>
        <v>0</v>
      </c>
      <c r="O13" s="123">
        <f t="shared" si="2"/>
        <v>12</v>
      </c>
    </row>
    <row r="14" spans="1:15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30</v>
      </c>
      <c r="H14" s="158">
        <v>0</v>
      </c>
      <c r="I14" s="123">
        <v>30</v>
      </c>
      <c r="J14" s="157">
        <v>0</v>
      </c>
      <c r="K14" s="158">
        <v>0</v>
      </c>
      <c r="L14" s="123">
        <v>0</v>
      </c>
      <c r="M14" s="124">
        <f t="shared" si="0"/>
        <v>30</v>
      </c>
      <c r="N14" s="124">
        <f t="shared" si="1"/>
        <v>0</v>
      </c>
      <c r="O14" s="123">
        <f t="shared" si="2"/>
        <v>30</v>
      </c>
    </row>
    <row r="15" spans="1:15" hidden="1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 hidden="1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168</v>
      </c>
      <c r="C26" s="117" t="s">
        <v>10</v>
      </c>
      <c r="D26" s="157">
        <v>2</v>
      </c>
      <c r="E26" s="123">
        <v>0</v>
      </c>
      <c r="F26" s="123">
        <v>2</v>
      </c>
      <c r="G26" s="157">
        <v>38</v>
      </c>
      <c r="H26" s="123">
        <v>0</v>
      </c>
      <c r="I26" s="123">
        <v>38</v>
      </c>
      <c r="J26" s="157">
        <v>0</v>
      </c>
      <c r="K26" s="123">
        <v>0</v>
      </c>
      <c r="L26" s="123">
        <v>0</v>
      </c>
      <c r="M26" s="124">
        <f t="shared" si="0"/>
        <v>40</v>
      </c>
      <c r="N26" s="124">
        <f t="shared" si="1"/>
        <v>0</v>
      </c>
      <c r="O26" s="123">
        <f t="shared" si="2"/>
        <v>40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11</v>
      </c>
      <c r="H28" s="158">
        <v>0</v>
      </c>
      <c r="I28" s="123">
        <v>11</v>
      </c>
      <c r="J28" s="157">
        <v>0</v>
      </c>
      <c r="K28" s="158">
        <v>0</v>
      </c>
      <c r="L28" s="123">
        <v>0</v>
      </c>
      <c r="M28" s="124">
        <f t="shared" si="0"/>
        <v>11</v>
      </c>
      <c r="N28" s="124">
        <f t="shared" si="1"/>
        <v>0</v>
      </c>
      <c r="O28" s="123">
        <f t="shared" si="2"/>
        <v>11</v>
      </c>
    </row>
    <row r="29" spans="1:15" hidden="1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1</v>
      </c>
      <c r="H32" s="157">
        <v>0</v>
      </c>
      <c r="I32" s="125">
        <v>1</v>
      </c>
      <c r="J32" s="171">
        <v>0</v>
      </c>
      <c r="K32" s="171">
        <v>0</v>
      </c>
      <c r="L32" s="125">
        <v>0</v>
      </c>
      <c r="M32" s="125">
        <f t="shared" si="0"/>
        <v>1</v>
      </c>
      <c r="N32" s="125">
        <f t="shared" si="1"/>
        <v>0</v>
      </c>
      <c r="O32" s="125">
        <f t="shared" si="2"/>
        <v>1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idden="1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idden="1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idden="1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 hidden="1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 hidden="1">
      <c r="A56" s="145">
        <v>46</v>
      </c>
      <c r="B56" s="145" t="s">
        <v>196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194</v>
      </c>
      <c r="C60" s="117" t="s">
        <v>34</v>
      </c>
      <c r="D60" s="157">
        <v>15</v>
      </c>
      <c r="E60" s="123">
        <v>0</v>
      </c>
      <c r="F60" s="125">
        <v>15</v>
      </c>
      <c r="G60" s="157">
        <v>640</v>
      </c>
      <c r="H60" s="123">
        <v>0</v>
      </c>
      <c r="I60" s="125">
        <v>640</v>
      </c>
      <c r="J60" s="157">
        <v>0</v>
      </c>
      <c r="K60" s="123">
        <v>0</v>
      </c>
      <c r="L60" s="125">
        <v>0</v>
      </c>
      <c r="M60" s="125">
        <f t="shared" si="0"/>
        <v>655</v>
      </c>
      <c r="N60" s="125">
        <f t="shared" si="1"/>
        <v>0</v>
      </c>
      <c r="O60" s="125">
        <f t="shared" si="2"/>
        <v>655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>
      <c r="A67" s="145">
        <v>57</v>
      </c>
      <c r="B67" s="145" t="s">
        <v>202</v>
      </c>
      <c r="C67" s="117" t="s">
        <v>37</v>
      </c>
      <c r="D67" s="157">
        <v>0</v>
      </c>
      <c r="E67" s="158">
        <v>0</v>
      </c>
      <c r="F67" s="125">
        <v>0</v>
      </c>
      <c r="G67" s="157">
        <v>26</v>
      </c>
      <c r="H67" s="158">
        <v>0</v>
      </c>
      <c r="I67" s="125">
        <v>26</v>
      </c>
      <c r="J67" s="157">
        <v>0</v>
      </c>
      <c r="K67" s="158">
        <v>0</v>
      </c>
      <c r="L67" s="125">
        <v>0</v>
      </c>
      <c r="M67" s="125">
        <f t="shared" si="0"/>
        <v>26</v>
      </c>
      <c r="N67" s="125">
        <f t="shared" si="1"/>
        <v>0</v>
      </c>
      <c r="O67" s="125">
        <f t="shared" si="2"/>
        <v>26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206</v>
      </c>
      <c r="C71" s="117" t="s">
        <v>39</v>
      </c>
      <c r="D71" s="157">
        <v>0</v>
      </c>
      <c r="E71" s="158">
        <v>0</v>
      </c>
      <c r="F71" s="123">
        <v>0</v>
      </c>
      <c r="G71" s="157">
        <v>150</v>
      </c>
      <c r="H71" s="158">
        <v>0</v>
      </c>
      <c r="I71" s="123">
        <v>150</v>
      </c>
      <c r="J71" s="157">
        <v>0</v>
      </c>
      <c r="K71" s="158">
        <v>0</v>
      </c>
      <c r="L71" s="123">
        <v>0</v>
      </c>
      <c r="M71" s="124">
        <f t="shared" si="0"/>
        <v>150</v>
      </c>
      <c r="N71" s="124">
        <f t="shared" si="1"/>
        <v>0</v>
      </c>
      <c r="O71" s="123">
        <f t="shared" si="2"/>
        <v>150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11</v>
      </c>
      <c r="H79" s="158">
        <v>0</v>
      </c>
      <c r="I79" s="123">
        <v>11</v>
      </c>
      <c r="J79" s="157">
        <v>0</v>
      </c>
      <c r="K79" s="158">
        <v>0</v>
      </c>
      <c r="L79" s="123">
        <v>0</v>
      </c>
      <c r="M79" s="124">
        <f t="shared" si="3"/>
        <v>11</v>
      </c>
      <c r="N79" s="124">
        <f t="shared" si="4"/>
        <v>0</v>
      </c>
      <c r="O79" s="123">
        <f t="shared" si="5"/>
        <v>11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15</v>
      </c>
      <c r="H115" s="161">
        <v>0</v>
      </c>
      <c r="I115" s="123">
        <v>15</v>
      </c>
      <c r="J115" s="157">
        <v>0</v>
      </c>
      <c r="K115" s="161">
        <v>0</v>
      </c>
      <c r="L115" s="123">
        <v>0</v>
      </c>
      <c r="M115" s="124">
        <f t="shared" si="3"/>
        <v>15</v>
      </c>
      <c r="N115" s="124">
        <f t="shared" si="4"/>
        <v>0</v>
      </c>
      <c r="O115" s="123">
        <f t="shared" si="5"/>
        <v>15</v>
      </c>
    </row>
    <row r="116" spans="1:15" ht="30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15</v>
      </c>
      <c r="H116" s="161">
        <v>0</v>
      </c>
      <c r="I116" s="123">
        <v>15</v>
      </c>
      <c r="J116" s="157">
        <v>0</v>
      </c>
      <c r="K116" s="161">
        <v>0</v>
      </c>
      <c r="L116" s="123">
        <v>0</v>
      </c>
      <c r="M116" s="124">
        <f t="shared" si="3"/>
        <v>15</v>
      </c>
      <c r="N116" s="124">
        <f t="shared" si="4"/>
        <v>0</v>
      </c>
      <c r="O116" s="123">
        <f t="shared" si="5"/>
        <v>15</v>
      </c>
    </row>
    <row r="117" spans="1:15" ht="30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10</v>
      </c>
      <c r="H117" s="161">
        <v>0</v>
      </c>
      <c r="I117" s="123">
        <v>10</v>
      </c>
      <c r="J117" s="157">
        <v>0</v>
      </c>
      <c r="K117" s="161">
        <v>0</v>
      </c>
      <c r="L117" s="123">
        <v>0</v>
      </c>
      <c r="M117" s="124">
        <f t="shared" si="3"/>
        <v>10</v>
      </c>
      <c r="N117" s="124">
        <f t="shared" si="4"/>
        <v>0</v>
      </c>
      <c r="O117" s="123">
        <f t="shared" si="5"/>
        <v>10</v>
      </c>
    </row>
    <row r="118" spans="1:15" ht="30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10</v>
      </c>
      <c r="H118" s="161">
        <v>0</v>
      </c>
      <c r="I118" s="123">
        <v>10</v>
      </c>
      <c r="J118" s="157">
        <v>0</v>
      </c>
      <c r="K118" s="161">
        <v>0</v>
      </c>
      <c r="L118" s="123">
        <v>0</v>
      </c>
      <c r="M118" s="124">
        <f t="shared" si="3"/>
        <v>10</v>
      </c>
      <c r="N118" s="124">
        <f t="shared" si="4"/>
        <v>0</v>
      </c>
      <c r="O118" s="123">
        <f t="shared" si="5"/>
        <v>10</v>
      </c>
    </row>
    <row r="119" spans="1:15" ht="30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5</v>
      </c>
      <c r="H119" s="123">
        <v>0</v>
      </c>
      <c r="I119" s="123">
        <v>5</v>
      </c>
      <c r="J119" s="157">
        <v>0</v>
      </c>
      <c r="K119" s="123">
        <v>0</v>
      </c>
      <c r="L119" s="123">
        <v>0</v>
      </c>
      <c r="M119" s="124">
        <f t="shared" si="3"/>
        <v>5</v>
      </c>
      <c r="N119" s="124">
        <f t="shared" si="4"/>
        <v>0</v>
      </c>
      <c r="O119" s="123">
        <f t="shared" si="5"/>
        <v>5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5</v>
      </c>
      <c r="H122" s="123">
        <v>0</v>
      </c>
      <c r="I122" s="123">
        <v>5</v>
      </c>
      <c r="J122" s="157">
        <v>0</v>
      </c>
      <c r="K122" s="123">
        <v>0</v>
      </c>
      <c r="L122" s="123">
        <v>0</v>
      </c>
      <c r="M122" s="124">
        <f t="shared" si="3"/>
        <v>5</v>
      </c>
      <c r="N122" s="124">
        <f t="shared" si="4"/>
        <v>0</v>
      </c>
      <c r="O122" s="123">
        <f t="shared" si="5"/>
        <v>5</v>
      </c>
    </row>
    <row r="123" spans="1:15" ht="30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5</v>
      </c>
      <c r="H123" s="123">
        <v>0</v>
      </c>
      <c r="I123" s="123">
        <v>5</v>
      </c>
      <c r="J123" s="157">
        <v>0</v>
      </c>
      <c r="K123" s="123">
        <v>0</v>
      </c>
      <c r="L123" s="123">
        <v>0</v>
      </c>
      <c r="M123" s="124">
        <f t="shared" si="3"/>
        <v>5</v>
      </c>
      <c r="N123" s="124">
        <f t="shared" si="4"/>
        <v>0</v>
      </c>
      <c r="O123" s="123">
        <f t="shared" si="5"/>
        <v>5</v>
      </c>
    </row>
    <row r="124" spans="1:15" ht="30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5</v>
      </c>
      <c r="H124" s="123">
        <v>0</v>
      </c>
      <c r="I124" s="123">
        <v>5</v>
      </c>
      <c r="J124" s="157">
        <v>0</v>
      </c>
      <c r="K124" s="123">
        <v>0</v>
      </c>
      <c r="L124" s="123">
        <v>0</v>
      </c>
      <c r="M124" s="124">
        <f t="shared" si="3"/>
        <v>5</v>
      </c>
      <c r="N124" s="124">
        <f t="shared" si="4"/>
        <v>0</v>
      </c>
      <c r="O124" s="123">
        <f t="shared" si="5"/>
        <v>5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idden="1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idden="1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0</v>
      </c>
      <c r="O148" s="123">
        <f t="shared" si="8"/>
        <v>0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243</v>
      </c>
      <c r="C150" s="117" t="s">
        <v>64</v>
      </c>
      <c r="D150" s="157">
        <v>0</v>
      </c>
      <c r="E150" s="158">
        <v>5</v>
      </c>
      <c r="F150" s="123">
        <v>5</v>
      </c>
      <c r="G150" s="157">
        <v>30</v>
      </c>
      <c r="H150" s="158">
        <v>50</v>
      </c>
      <c r="I150" s="123">
        <v>80</v>
      </c>
      <c r="J150" s="157">
        <v>0</v>
      </c>
      <c r="K150" s="158">
        <v>0</v>
      </c>
      <c r="L150" s="123">
        <v>0</v>
      </c>
      <c r="M150" s="124">
        <f t="shared" si="6"/>
        <v>30</v>
      </c>
      <c r="N150" s="124">
        <f t="shared" si="7"/>
        <v>55</v>
      </c>
      <c r="O150" s="123">
        <f t="shared" si="8"/>
        <v>85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20</v>
      </c>
      <c r="H152" s="123">
        <v>0</v>
      </c>
      <c r="I152" s="123">
        <v>20</v>
      </c>
      <c r="J152" s="157">
        <v>0</v>
      </c>
      <c r="K152" s="123">
        <v>0</v>
      </c>
      <c r="L152" s="123">
        <v>0</v>
      </c>
      <c r="M152" s="124">
        <f t="shared" si="6"/>
        <v>20</v>
      </c>
      <c r="N152" s="124">
        <f t="shared" si="7"/>
        <v>0</v>
      </c>
      <c r="O152" s="123">
        <f t="shared" si="8"/>
        <v>20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20</v>
      </c>
      <c r="H167" s="158">
        <v>0</v>
      </c>
      <c r="I167" s="123">
        <v>20</v>
      </c>
      <c r="J167" s="157">
        <v>0</v>
      </c>
      <c r="K167" s="158">
        <v>0</v>
      </c>
      <c r="L167" s="123">
        <v>0</v>
      </c>
      <c r="M167" s="124">
        <f t="shared" si="6"/>
        <v>20</v>
      </c>
      <c r="N167" s="124">
        <f t="shared" si="7"/>
        <v>0</v>
      </c>
      <c r="O167" s="123">
        <f t="shared" si="8"/>
        <v>20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60</v>
      </c>
      <c r="H198" s="123">
        <v>0</v>
      </c>
      <c r="I198" s="123">
        <v>60</v>
      </c>
      <c r="J198" s="157">
        <v>0</v>
      </c>
      <c r="K198" s="123">
        <v>0</v>
      </c>
      <c r="L198" s="123">
        <v>0</v>
      </c>
      <c r="M198" s="124">
        <f t="shared" si="6"/>
        <v>60</v>
      </c>
      <c r="N198" s="124">
        <f t="shared" si="7"/>
        <v>0</v>
      </c>
      <c r="O198" s="123">
        <f t="shared" si="8"/>
        <v>60</v>
      </c>
    </row>
    <row r="199" spans="1:15" ht="45" hidden="1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30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17</v>
      </c>
      <c r="E230" s="180">
        <v>5</v>
      </c>
      <c r="F230" s="180">
        <v>22</v>
      </c>
      <c r="G230" s="180">
        <v>1119</v>
      </c>
      <c r="H230" s="180">
        <v>50</v>
      </c>
      <c r="I230" s="180">
        <v>1169</v>
      </c>
      <c r="J230" s="180">
        <v>0</v>
      </c>
      <c r="K230" s="180">
        <v>0</v>
      </c>
      <c r="L230" s="180">
        <v>0</v>
      </c>
      <c r="M230" s="181">
        <f t="shared" si="9"/>
        <v>1136</v>
      </c>
      <c r="N230" s="181">
        <f t="shared" si="10"/>
        <v>55</v>
      </c>
      <c r="O230" s="180">
        <f t="shared" si="11"/>
        <v>1191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 191"/>
        <filter val="10"/>
        <filter val="11"/>
        <filter val="12"/>
        <filter val="15"/>
        <filter val="150"/>
        <filter val="20"/>
        <filter val="26"/>
        <filter val="30"/>
        <filter val="40"/>
        <filter val="5"/>
        <filter val="60"/>
        <filter val="655"/>
        <filter val="8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A8:A10"/>
    <mergeCell ref="C8:C10"/>
    <mergeCell ref="D8:F9"/>
    <mergeCell ref="G8:I9"/>
    <mergeCell ref="B8:B10"/>
    <mergeCell ref="E7:L7"/>
    <mergeCell ref="N7:O7"/>
    <mergeCell ref="E6:L6"/>
    <mergeCell ref="J8:L9"/>
    <mergeCell ref="M8:O9"/>
    <mergeCell ref="M1:O1"/>
    <mergeCell ref="D2:K2"/>
    <mergeCell ref="N2:O2"/>
    <mergeCell ref="D3:L3"/>
    <mergeCell ref="A5:O5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300056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7"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75" t="s">
        <v>525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5" t="s">
        <v>526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  <c r="P6" s="107"/>
    </row>
    <row r="7" spans="1:17" ht="15" customHeight="1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7" ht="35.25" customHeight="1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7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12</v>
      </c>
      <c r="H12" s="158">
        <v>0</v>
      </c>
      <c r="I12" s="123">
        <v>12</v>
      </c>
      <c r="J12" s="157">
        <v>0</v>
      </c>
      <c r="K12" s="158">
        <v>0</v>
      </c>
      <c r="L12" s="123">
        <v>0</v>
      </c>
      <c r="M12" s="124">
        <f t="shared" si="0"/>
        <v>12</v>
      </c>
      <c r="N12" s="124">
        <f t="shared" si="1"/>
        <v>0</v>
      </c>
      <c r="O12" s="123">
        <f t="shared" si="2"/>
        <v>12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30</v>
      </c>
      <c r="H13" s="158">
        <v>0</v>
      </c>
      <c r="I13" s="123">
        <v>30</v>
      </c>
      <c r="J13" s="157">
        <v>0</v>
      </c>
      <c r="K13" s="158">
        <v>0</v>
      </c>
      <c r="L13" s="123">
        <v>0</v>
      </c>
      <c r="M13" s="124">
        <f t="shared" si="0"/>
        <v>30</v>
      </c>
      <c r="N13" s="124">
        <f t="shared" si="1"/>
        <v>0</v>
      </c>
      <c r="O13" s="123">
        <f t="shared" si="2"/>
        <v>30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42</v>
      </c>
      <c r="H229" s="180">
        <v>0</v>
      </c>
      <c r="I229" s="180">
        <v>42</v>
      </c>
      <c r="J229" s="180">
        <v>0</v>
      </c>
      <c r="K229" s="180">
        <v>0</v>
      </c>
      <c r="L229" s="180">
        <v>0</v>
      </c>
      <c r="M229" s="181">
        <f t="shared" si="9"/>
        <v>42</v>
      </c>
      <c r="N229" s="181">
        <f t="shared" si="10"/>
        <v>0</v>
      </c>
      <c r="O229" s="180">
        <f t="shared" si="11"/>
        <v>42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300056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527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528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250</v>
      </c>
      <c r="H59" s="123">
        <v>0</v>
      </c>
      <c r="I59" s="125">
        <v>250</v>
      </c>
      <c r="J59" s="157">
        <v>0</v>
      </c>
      <c r="K59" s="123">
        <v>0</v>
      </c>
      <c r="L59" s="125">
        <v>0</v>
      </c>
      <c r="M59" s="125">
        <f t="shared" si="0"/>
        <v>250</v>
      </c>
      <c r="N59" s="125">
        <f t="shared" si="1"/>
        <v>0</v>
      </c>
      <c r="O59" s="125">
        <f t="shared" si="2"/>
        <v>250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18</v>
      </c>
      <c r="H66" s="158">
        <v>0</v>
      </c>
      <c r="I66" s="125">
        <v>18</v>
      </c>
      <c r="J66" s="157">
        <v>0</v>
      </c>
      <c r="K66" s="158">
        <v>0</v>
      </c>
      <c r="L66" s="125">
        <v>0</v>
      </c>
      <c r="M66" s="125">
        <f t="shared" si="0"/>
        <v>18</v>
      </c>
      <c r="N66" s="125">
        <f t="shared" si="1"/>
        <v>0</v>
      </c>
      <c r="O66" s="125">
        <f t="shared" si="2"/>
        <v>18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130</v>
      </c>
      <c r="H70" s="158">
        <v>0</v>
      </c>
      <c r="I70" s="123">
        <v>130</v>
      </c>
      <c r="J70" s="157">
        <v>0</v>
      </c>
      <c r="K70" s="158">
        <v>0</v>
      </c>
      <c r="L70" s="123">
        <v>0</v>
      </c>
      <c r="M70" s="124">
        <f t="shared" si="0"/>
        <v>130</v>
      </c>
      <c r="N70" s="124">
        <f t="shared" si="1"/>
        <v>0</v>
      </c>
      <c r="O70" s="123">
        <f t="shared" si="2"/>
        <v>130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398</v>
      </c>
      <c r="H229" s="180">
        <v>0</v>
      </c>
      <c r="I229" s="180">
        <v>398</v>
      </c>
      <c r="J229" s="180">
        <v>0</v>
      </c>
      <c r="K229" s="180">
        <v>0</v>
      </c>
      <c r="L229" s="180">
        <v>0</v>
      </c>
      <c r="M229" s="181">
        <f t="shared" si="9"/>
        <v>398</v>
      </c>
      <c r="N229" s="181">
        <f t="shared" si="10"/>
        <v>0</v>
      </c>
      <c r="O229" s="180">
        <f t="shared" si="11"/>
        <v>398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300056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529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530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15</v>
      </c>
      <c r="H114" s="161">
        <v>0</v>
      </c>
      <c r="I114" s="123">
        <v>15</v>
      </c>
      <c r="J114" s="157">
        <v>0</v>
      </c>
      <c r="K114" s="161">
        <v>0</v>
      </c>
      <c r="L114" s="123">
        <v>0</v>
      </c>
      <c r="M114" s="124">
        <f t="shared" si="3"/>
        <v>15</v>
      </c>
      <c r="N114" s="124">
        <f t="shared" si="4"/>
        <v>0</v>
      </c>
      <c r="O114" s="123">
        <f t="shared" si="5"/>
        <v>15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15</v>
      </c>
      <c r="H115" s="161">
        <v>0</v>
      </c>
      <c r="I115" s="123">
        <v>15</v>
      </c>
      <c r="J115" s="157">
        <v>0</v>
      </c>
      <c r="K115" s="161">
        <v>0</v>
      </c>
      <c r="L115" s="123">
        <v>0</v>
      </c>
      <c r="M115" s="124">
        <f t="shared" si="3"/>
        <v>15</v>
      </c>
      <c r="N115" s="124">
        <f t="shared" si="4"/>
        <v>0</v>
      </c>
      <c r="O115" s="123">
        <f t="shared" si="5"/>
        <v>15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10</v>
      </c>
      <c r="H116" s="161">
        <v>0</v>
      </c>
      <c r="I116" s="123">
        <v>10</v>
      </c>
      <c r="J116" s="157">
        <v>0</v>
      </c>
      <c r="K116" s="161">
        <v>0</v>
      </c>
      <c r="L116" s="123">
        <v>0</v>
      </c>
      <c r="M116" s="124">
        <f t="shared" si="3"/>
        <v>10</v>
      </c>
      <c r="N116" s="124">
        <f t="shared" si="4"/>
        <v>0</v>
      </c>
      <c r="O116" s="123">
        <f t="shared" si="5"/>
        <v>10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10</v>
      </c>
      <c r="H117" s="161">
        <v>0</v>
      </c>
      <c r="I117" s="123">
        <v>10</v>
      </c>
      <c r="J117" s="157">
        <v>0</v>
      </c>
      <c r="K117" s="161">
        <v>0</v>
      </c>
      <c r="L117" s="123">
        <v>0</v>
      </c>
      <c r="M117" s="124">
        <f t="shared" si="3"/>
        <v>10</v>
      </c>
      <c r="N117" s="124">
        <f t="shared" si="4"/>
        <v>0</v>
      </c>
      <c r="O117" s="123">
        <f t="shared" si="5"/>
        <v>10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5</v>
      </c>
      <c r="H118" s="123">
        <v>0</v>
      </c>
      <c r="I118" s="123">
        <v>5</v>
      </c>
      <c r="J118" s="157">
        <v>0</v>
      </c>
      <c r="K118" s="123">
        <v>0</v>
      </c>
      <c r="L118" s="123">
        <v>0</v>
      </c>
      <c r="M118" s="124">
        <f t="shared" si="3"/>
        <v>5</v>
      </c>
      <c r="N118" s="124">
        <f t="shared" si="4"/>
        <v>0</v>
      </c>
      <c r="O118" s="123">
        <f t="shared" si="5"/>
        <v>5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5</v>
      </c>
      <c r="H121" s="123">
        <v>0</v>
      </c>
      <c r="I121" s="123">
        <v>5</v>
      </c>
      <c r="J121" s="157">
        <v>0</v>
      </c>
      <c r="K121" s="123">
        <v>0</v>
      </c>
      <c r="L121" s="123">
        <v>0</v>
      </c>
      <c r="M121" s="124">
        <f t="shared" si="3"/>
        <v>5</v>
      </c>
      <c r="N121" s="124">
        <f t="shared" si="4"/>
        <v>0</v>
      </c>
      <c r="O121" s="123">
        <f t="shared" si="5"/>
        <v>5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5</v>
      </c>
      <c r="H122" s="123">
        <v>0</v>
      </c>
      <c r="I122" s="123">
        <v>5</v>
      </c>
      <c r="J122" s="157">
        <v>0</v>
      </c>
      <c r="K122" s="123">
        <v>0</v>
      </c>
      <c r="L122" s="123">
        <v>0</v>
      </c>
      <c r="M122" s="124">
        <f t="shared" si="3"/>
        <v>5</v>
      </c>
      <c r="N122" s="124">
        <f t="shared" si="4"/>
        <v>0</v>
      </c>
      <c r="O122" s="123">
        <f t="shared" si="5"/>
        <v>5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5</v>
      </c>
      <c r="H123" s="123">
        <v>0</v>
      </c>
      <c r="I123" s="123">
        <v>5</v>
      </c>
      <c r="J123" s="157">
        <v>0</v>
      </c>
      <c r="K123" s="123">
        <v>0</v>
      </c>
      <c r="L123" s="123">
        <v>0</v>
      </c>
      <c r="M123" s="124">
        <f t="shared" si="3"/>
        <v>5</v>
      </c>
      <c r="N123" s="124">
        <f t="shared" si="4"/>
        <v>0</v>
      </c>
      <c r="O123" s="123">
        <f t="shared" si="5"/>
        <v>5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70</v>
      </c>
      <c r="H229" s="180">
        <v>0</v>
      </c>
      <c r="I229" s="180">
        <v>70</v>
      </c>
      <c r="J229" s="180">
        <v>0</v>
      </c>
      <c r="K229" s="180">
        <v>0</v>
      </c>
      <c r="L229" s="180">
        <v>0</v>
      </c>
      <c r="M229" s="181">
        <f t="shared" si="9"/>
        <v>70</v>
      </c>
      <c r="N229" s="181">
        <f t="shared" si="10"/>
        <v>0</v>
      </c>
      <c r="O229" s="180">
        <f t="shared" si="11"/>
        <v>70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300056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531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532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5</v>
      </c>
      <c r="F149" s="123">
        <v>5</v>
      </c>
      <c r="G149" s="157">
        <v>0</v>
      </c>
      <c r="H149" s="158">
        <v>50</v>
      </c>
      <c r="I149" s="123">
        <v>50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55</v>
      </c>
      <c r="O149" s="123">
        <f t="shared" si="8"/>
        <v>55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5</v>
      </c>
      <c r="F229" s="180">
        <v>5</v>
      </c>
      <c r="G229" s="180">
        <v>0</v>
      </c>
      <c r="H229" s="180">
        <v>50</v>
      </c>
      <c r="I229" s="180">
        <v>50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55</v>
      </c>
      <c r="O229" s="180">
        <f t="shared" si="11"/>
        <v>55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300056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533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534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2</v>
      </c>
      <c r="E25" s="123">
        <v>0</v>
      </c>
      <c r="F25" s="123">
        <v>2</v>
      </c>
      <c r="G25" s="157">
        <v>38</v>
      </c>
      <c r="H25" s="123">
        <v>0</v>
      </c>
      <c r="I25" s="123">
        <v>38</v>
      </c>
      <c r="J25" s="157">
        <v>0</v>
      </c>
      <c r="K25" s="123">
        <v>0</v>
      </c>
      <c r="L25" s="123">
        <v>0</v>
      </c>
      <c r="M25" s="124">
        <f t="shared" si="0"/>
        <v>40</v>
      </c>
      <c r="N25" s="124">
        <f t="shared" si="1"/>
        <v>0</v>
      </c>
      <c r="O25" s="123">
        <f t="shared" si="2"/>
        <v>40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11</v>
      </c>
      <c r="H27" s="158">
        <v>0</v>
      </c>
      <c r="I27" s="123">
        <v>11</v>
      </c>
      <c r="J27" s="157">
        <v>0</v>
      </c>
      <c r="K27" s="158">
        <v>0</v>
      </c>
      <c r="L27" s="123">
        <v>0</v>
      </c>
      <c r="M27" s="124">
        <f t="shared" si="0"/>
        <v>11</v>
      </c>
      <c r="N27" s="124">
        <f t="shared" si="1"/>
        <v>0</v>
      </c>
      <c r="O27" s="123">
        <f t="shared" si="2"/>
        <v>11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1</v>
      </c>
      <c r="H31" s="157">
        <v>0</v>
      </c>
      <c r="I31" s="125">
        <v>1</v>
      </c>
      <c r="J31" s="171">
        <v>0</v>
      </c>
      <c r="K31" s="171">
        <v>0</v>
      </c>
      <c r="L31" s="125">
        <v>0</v>
      </c>
      <c r="M31" s="125">
        <f t="shared" si="0"/>
        <v>1</v>
      </c>
      <c r="N31" s="125">
        <f t="shared" si="1"/>
        <v>0</v>
      </c>
      <c r="O31" s="125">
        <f t="shared" si="2"/>
        <v>1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15</v>
      </c>
      <c r="E59" s="123">
        <v>0</v>
      </c>
      <c r="F59" s="125">
        <v>15</v>
      </c>
      <c r="G59" s="157">
        <v>380</v>
      </c>
      <c r="H59" s="123">
        <v>0</v>
      </c>
      <c r="I59" s="125">
        <v>380</v>
      </c>
      <c r="J59" s="157">
        <v>0</v>
      </c>
      <c r="K59" s="123">
        <v>0</v>
      </c>
      <c r="L59" s="125">
        <v>0</v>
      </c>
      <c r="M59" s="125">
        <f t="shared" si="0"/>
        <v>395</v>
      </c>
      <c r="N59" s="125">
        <f t="shared" si="1"/>
        <v>0</v>
      </c>
      <c r="O59" s="125">
        <f t="shared" si="2"/>
        <v>395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8</v>
      </c>
      <c r="H66" s="158">
        <v>0</v>
      </c>
      <c r="I66" s="125">
        <v>8</v>
      </c>
      <c r="J66" s="157">
        <v>0</v>
      </c>
      <c r="K66" s="158">
        <v>0</v>
      </c>
      <c r="L66" s="125">
        <v>0</v>
      </c>
      <c r="M66" s="125">
        <f t="shared" si="0"/>
        <v>8</v>
      </c>
      <c r="N66" s="125">
        <f t="shared" si="1"/>
        <v>0</v>
      </c>
      <c r="O66" s="125">
        <f t="shared" si="2"/>
        <v>8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20</v>
      </c>
      <c r="H70" s="158">
        <v>0</v>
      </c>
      <c r="I70" s="123">
        <v>20</v>
      </c>
      <c r="J70" s="157">
        <v>0</v>
      </c>
      <c r="K70" s="158">
        <v>0</v>
      </c>
      <c r="L70" s="123">
        <v>0</v>
      </c>
      <c r="M70" s="124">
        <f t="shared" si="0"/>
        <v>20</v>
      </c>
      <c r="N70" s="124">
        <f t="shared" si="1"/>
        <v>0</v>
      </c>
      <c r="O70" s="123">
        <f t="shared" si="2"/>
        <v>20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11</v>
      </c>
      <c r="H78" s="158">
        <v>0</v>
      </c>
      <c r="I78" s="123">
        <v>11</v>
      </c>
      <c r="J78" s="157">
        <v>0</v>
      </c>
      <c r="K78" s="158">
        <v>0</v>
      </c>
      <c r="L78" s="123">
        <v>0</v>
      </c>
      <c r="M78" s="124">
        <f t="shared" si="3"/>
        <v>11</v>
      </c>
      <c r="N78" s="124">
        <f t="shared" si="4"/>
        <v>0</v>
      </c>
      <c r="O78" s="123">
        <f t="shared" si="5"/>
        <v>11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30</v>
      </c>
      <c r="H149" s="158">
        <v>0</v>
      </c>
      <c r="I149" s="123">
        <v>30</v>
      </c>
      <c r="J149" s="157">
        <v>0</v>
      </c>
      <c r="K149" s="158">
        <v>0</v>
      </c>
      <c r="L149" s="123">
        <v>0</v>
      </c>
      <c r="M149" s="124">
        <f t="shared" si="6"/>
        <v>30</v>
      </c>
      <c r="N149" s="124">
        <f t="shared" si="7"/>
        <v>0</v>
      </c>
      <c r="O149" s="123">
        <f t="shared" si="8"/>
        <v>30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20</v>
      </c>
      <c r="H151" s="123">
        <v>0</v>
      </c>
      <c r="I151" s="123">
        <v>20</v>
      </c>
      <c r="J151" s="157">
        <v>0</v>
      </c>
      <c r="K151" s="123">
        <v>0</v>
      </c>
      <c r="L151" s="123">
        <v>0</v>
      </c>
      <c r="M151" s="124">
        <f t="shared" si="6"/>
        <v>20</v>
      </c>
      <c r="N151" s="124">
        <f t="shared" si="7"/>
        <v>0</v>
      </c>
      <c r="O151" s="123">
        <f t="shared" si="8"/>
        <v>20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15</v>
      </c>
      <c r="H166" s="158">
        <v>0</v>
      </c>
      <c r="I166" s="123">
        <v>15</v>
      </c>
      <c r="J166" s="157">
        <v>0</v>
      </c>
      <c r="K166" s="158">
        <v>0</v>
      </c>
      <c r="L166" s="123">
        <v>0</v>
      </c>
      <c r="M166" s="124">
        <f t="shared" si="6"/>
        <v>15</v>
      </c>
      <c r="N166" s="124">
        <f t="shared" si="7"/>
        <v>0</v>
      </c>
      <c r="O166" s="123">
        <f t="shared" si="8"/>
        <v>15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60</v>
      </c>
      <c r="H197" s="123">
        <v>0</v>
      </c>
      <c r="I197" s="123">
        <v>60</v>
      </c>
      <c r="J197" s="157">
        <v>0</v>
      </c>
      <c r="K197" s="123">
        <v>0</v>
      </c>
      <c r="L197" s="123">
        <v>0</v>
      </c>
      <c r="M197" s="124">
        <f t="shared" si="6"/>
        <v>60</v>
      </c>
      <c r="N197" s="124">
        <f t="shared" si="7"/>
        <v>0</v>
      </c>
      <c r="O197" s="123">
        <f t="shared" si="8"/>
        <v>60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17</v>
      </c>
      <c r="E229" s="180">
        <v>0</v>
      </c>
      <c r="F229" s="180">
        <v>17</v>
      </c>
      <c r="G229" s="180">
        <v>594</v>
      </c>
      <c r="H229" s="180">
        <v>0</v>
      </c>
      <c r="I229" s="180">
        <v>594</v>
      </c>
      <c r="J229" s="180">
        <v>0</v>
      </c>
      <c r="K229" s="180">
        <v>0</v>
      </c>
      <c r="L229" s="180">
        <v>0</v>
      </c>
      <c r="M229" s="181">
        <f t="shared" si="9"/>
        <v>611</v>
      </c>
      <c r="N229" s="181">
        <f t="shared" si="10"/>
        <v>0</v>
      </c>
      <c r="O229" s="180">
        <f t="shared" si="11"/>
        <v>611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300056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535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536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10</v>
      </c>
      <c r="H59" s="123">
        <v>0</v>
      </c>
      <c r="I59" s="125">
        <v>10</v>
      </c>
      <c r="J59" s="157">
        <v>0</v>
      </c>
      <c r="K59" s="123">
        <v>0</v>
      </c>
      <c r="L59" s="125">
        <v>0</v>
      </c>
      <c r="M59" s="125">
        <f t="shared" si="0"/>
        <v>10</v>
      </c>
      <c r="N59" s="125">
        <f t="shared" si="1"/>
        <v>0</v>
      </c>
      <c r="O59" s="125">
        <f t="shared" si="2"/>
        <v>10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5</v>
      </c>
      <c r="H166" s="158">
        <v>0</v>
      </c>
      <c r="I166" s="123">
        <v>5</v>
      </c>
      <c r="J166" s="157">
        <v>0</v>
      </c>
      <c r="K166" s="158">
        <v>0</v>
      </c>
      <c r="L166" s="123">
        <v>0</v>
      </c>
      <c r="M166" s="124">
        <f t="shared" si="6"/>
        <v>5</v>
      </c>
      <c r="N166" s="124">
        <f t="shared" si="7"/>
        <v>0</v>
      </c>
      <c r="O166" s="123">
        <f t="shared" si="8"/>
        <v>5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15</v>
      </c>
      <c r="H229" s="180">
        <v>0</v>
      </c>
      <c r="I229" s="180">
        <v>15</v>
      </c>
      <c r="J229" s="180">
        <v>0</v>
      </c>
      <c r="K229" s="180">
        <v>0</v>
      </c>
      <c r="L229" s="180">
        <v>0</v>
      </c>
      <c r="M229" s="181">
        <f t="shared" si="9"/>
        <v>15</v>
      </c>
      <c r="N229" s="181">
        <f t="shared" si="10"/>
        <v>0</v>
      </c>
      <c r="O229" s="180">
        <f t="shared" si="11"/>
        <v>15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300056</vt:lpstr>
      <vt:lpstr>код</vt:lpstr>
      <vt:lpstr>ВСЕ_</vt:lpstr>
      <vt:lpstr>6 (136)</vt:lpstr>
      <vt:lpstr>34</vt:lpstr>
      <vt:lpstr>42</vt:lpstr>
      <vt:lpstr>55</vt:lpstr>
      <vt:lpstr>71 (97)</vt:lpstr>
      <vt:lpstr>80</vt:lpstr>
      <vt:lpstr>Лист2</vt:lpstr>
      <vt:lpstr>Лист1</vt:lpstr>
      <vt:lpstr>'300056'!Заголовки_для_печати</vt:lpstr>
      <vt:lpstr>'300056'!Область_печати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2022-05-11T06:18:37Z</cp:lastPrinted>
  <dcterms:created xsi:type="dcterms:W3CDTF">2015-12-11T12:58:16Z</dcterms:created>
  <dcterms:modified xsi:type="dcterms:W3CDTF">2022-05-11T06:18:42Z</dcterms:modified>
</cp:coreProperties>
</file>